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FD2B5D89-0C8D-45D8-9F65-71368D06C41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heet2" sheetId="2" r:id="rId1"/>
  </sheets>
  <calcPr calcId="191029"/>
</workbook>
</file>

<file path=xl/calcChain.xml><?xml version="1.0" encoding="utf-8"?>
<calcChain xmlns="http://schemas.openxmlformats.org/spreadsheetml/2006/main">
  <c r="H33" i="2" l="1"/>
  <c r="G33" i="2"/>
  <c r="D33" i="2"/>
  <c r="C33" i="2"/>
  <c r="J32" i="2"/>
  <c r="H31" i="2"/>
  <c r="G31" i="2"/>
  <c r="E31" i="2"/>
  <c r="D31" i="2"/>
  <c r="C31" i="2"/>
  <c r="J30" i="2"/>
  <c r="I29" i="2"/>
  <c r="H29" i="2"/>
  <c r="G29" i="2"/>
  <c r="E29" i="2"/>
  <c r="D29" i="2"/>
  <c r="C29" i="2"/>
  <c r="J28" i="2"/>
  <c r="H27" i="2"/>
  <c r="G27" i="2"/>
  <c r="E27" i="2"/>
  <c r="D27" i="2"/>
  <c r="C27" i="2"/>
  <c r="H25" i="2"/>
  <c r="G25" i="2"/>
  <c r="E25" i="2"/>
  <c r="D25" i="2"/>
  <c r="C25" i="2"/>
  <c r="I24" i="2"/>
  <c r="I26" i="2" s="1"/>
  <c r="J23" i="2"/>
  <c r="J22" i="2"/>
  <c r="I7" i="2"/>
  <c r="J24" i="2" l="1"/>
  <c r="J25" i="2" s="1"/>
  <c r="I31" i="2"/>
  <c r="J31" i="2"/>
  <c r="I33" i="2"/>
  <c r="I27" i="2"/>
  <c r="J26" i="2"/>
  <c r="J15" i="2"/>
  <c r="J13" i="2"/>
  <c r="J11" i="2"/>
  <c r="E14" i="2"/>
  <c r="E12" i="2"/>
  <c r="E10" i="2"/>
  <c r="E8" i="2"/>
  <c r="J6" i="2"/>
  <c r="J5" i="2"/>
  <c r="J27" i="2" l="1"/>
  <c r="J29" i="2"/>
  <c r="J33" i="2"/>
  <c r="D8" i="2"/>
  <c r="G8" i="2"/>
  <c r="H8" i="2"/>
  <c r="C8" i="2"/>
  <c r="H16" i="2"/>
  <c r="G16" i="2"/>
  <c r="D16" i="2"/>
  <c r="C16" i="2"/>
  <c r="H14" i="2"/>
  <c r="G14" i="2"/>
  <c r="D14" i="2"/>
  <c r="C14" i="2"/>
  <c r="H12" i="2"/>
  <c r="G12" i="2"/>
  <c r="D12" i="2"/>
  <c r="C12" i="2"/>
  <c r="H10" i="2"/>
  <c r="G10" i="2"/>
  <c r="D10" i="2"/>
  <c r="C10" i="2"/>
  <c r="J7" i="2"/>
  <c r="J14" i="2" s="1"/>
  <c r="I14" i="2"/>
  <c r="I16" i="2"/>
  <c r="I12" i="2"/>
  <c r="I9" i="2"/>
  <c r="J9" i="2" s="1"/>
  <c r="I10" i="2" l="1"/>
  <c r="J10" i="2"/>
  <c r="J16" i="2"/>
  <c r="J8" i="2"/>
  <c r="J12" i="2"/>
</calcChain>
</file>

<file path=xl/sharedStrings.xml><?xml version="1.0" encoding="utf-8"?>
<sst xmlns="http://schemas.openxmlformats.org/spreadsheetml/2006/main" count="49" uniqueCount="24">
  <si>
    <t>Profile</t>
  </si>
  <si>
    <t>RRBs</t>
  </si>
  <si>
    <t>Branch Network</t>
  </si>
  <si>
    <t>Last Quarter Data</t>
  </si>
  <si>
    <t>Sl No.</t>
  </si>
  <si>
    <t>Public Banks</t>
  </si>
  <si>
    <t>Private Banks</t>
  </si>
  <si>
    <t>Co-op Banks</t>
  </si>
  <si>
    <t xml:space="preserve">NEDFi &amp; RIDF </t>
  </si>
  <si>
    <t xml:space="preserve">Total </t>
  </si>
  <si>
    <t xml:space="preserve">Aggregate Deposits </t>
  </si>
  <si>
    <t xml:space="preserve">Priority sector Adv </t>
  </si>
  <si>
    <t xml:space="preserve">% to total adv </t>
  </si>
  <si>
    <t xml:space="preserve">Adv to Agriculture </t>
  </si>
  <si>
    <t xml:space="preserve">% to total Adv </t>
  </si>
  <si>
    <t xml:space="preserve">Adv to MSME Sector </t>
  </si>
  <si>
    <t xml:space="preserve">Adv to Other Priority Sector </t>
  </si>
  <si>
    <t>(Rupees in Lakhs)</t>
  </si>
  <si>
    <t>Aggregate Advances including Credit Utilize</t>
  </si>
  <si>
    <t>CD Ratio (CDR 2)</t>
  </si>
  <si>
    <t>Payment Bank</t>
  </si>
  <si>
    <t>Small F Bank</t>
  </si>
  <si>
    <t>Details of Banking Profile in the FY 2022-23 as on 31.03.2023</t>
  </si>
  <si>
    <t>Details of Banking Profile in the FY 2023-24 as on 30.06.2023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</si>
</sst>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20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5" fillId="0" borderId="0"/>
  </cellStyleXfs>
  <cellXfs count="43">
    <xf numFmtId="0" fontId="0" fillId="0" borderId="0" xfId="0"/>
    <xf numFmtId="0" fontId="1" fillId="2" borderId="0" xfId="0" applyFont="1" applyFill="1"/>
    <xf numFmtId="0" fontId="2" fillId="2" borderId="0" xfId="0" applyFont="1" applyFill="1"/>
    <xf numFmtId="0" fontId="4" fillId="2" borderId="1" xfId="1" applyFont="1" applyFill="1" applyBorder="1" applyAlignment="1">
      <alignment horizontal="center" vertical="center" wrapText="1"/>
    </xf>
    <xf numFmtId="0" fontId="4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/>
    </xf>
    <xf numFmtId="0" fontId="3" fillId="2" borderId="1" xfId="1" applyFont="1" applyFill="1" applyBorder="1"/>
    <xf numFmtId="1" fontId="3" fillId="2" borderId="1" xfId="0" applyNumberFormat="1" applyFont="1" applyFill="1" applyBorder="1" applyAlignment="1">
      <alignment horizontal="right" wrapText="1"/>
    </xf>
    <xf numFmtId="1" fontId="4" fillId="2" borderId="1" xfId="1" applyNumberFormat="1" applyFont="1" applyFill="1" applyBorder="1" applyAlignment="1">
      <alignment horizontal="right"/>
    </xf>
    <xf numFmtId="2" fontId="3" fillId="2" borderId="1" xfId="0" applyNumberFormat="1" applyFont="1" applyFill="1" applyBorder="1" applyAlignment="1">
      <alignment horizontal="right" wrapText="1"/>
    </xf>
    <xf numFmtId="2" fontId="0" fillId="2" borderId="1" xfId="0" applyNumberFormat="1" applyFill="1" applyBorder="1" applyAlignment="1">
      <alignment horizontal="right" wrapText="1"/>
    </xf>
    <xf numFmtId="2" fontId="3" fillId="2" borderId="3" xfId="0" applyNumberFormat="1" applyFont="1" applyFill="1" applyBorder="1" applyAlignment="1">
      <alignment horizontal="right" wrapText="1"/>
    </xf>
    <xf numFmtId="0" fontId="3" fillId="2" borderId="4" xfId="1" applyFont="1" applyFill="1" applyBorder="1" applyAlignment="1">
      <alignment horizontal="center"/>
    </xf>
    <xf numFmtId="2" fontId="4" fillId="2" borderId="1" xfId="1" applyNumberFormat="1" applyFont="1" applyFill="1" applyBorder="1" applyAlignment="1">
      <alignment horizontal="right"/>
    </xf>
    <xf numFmtId="0" fontId="0" fillId="2" borderId="1" xfId="1" applyFont="1" applyFill="1" applyBorder="1"/>
    <xf numFmtId="2" fontId="3" fillId="2" borderId="2" xfId="0" applyNumberFormat="1" applyFont="1" applyFill="1" applyBorder="1" applyAlignment="1">
      <alignment horizontal="right" wrapText="1"/>
    </xf>
    <xf numFmtId="2" fontId="4" fillId="2" borderId="5" xfId="0" applyNumberFormat="1" applyFont="1" applyFill="1" applyBorder="1" applyAlignment="1">
      <alignment horizontal="right" wrapText="1"/>
    </xf>
    <xf numFmtId="2" fontId="4" fillId="2" borderId="2" xfId="0" applyNumberFormat="1" applyFont="1" applyFill="1" applyBorder="1" applyAlignment="1">
      <alignment horizontal="right" wrapText="1"/>
    </xf>
    <xf numFmtId="0" fontId="3" fillId="2" borderId="7" xfId="1" applyFont="1" applyFill="1" applyBorder="1" applyAlignment="1">
      <alignment horizontal="center"/>
    </xf>
    <xf numFmtId="0" fontId="3" fillId="2" borderId="7" xfId="1" applyFont="1" applyFill="1" applyBorder="1"/>
    <xf numFmtId="2" fontId="3" fillId="2" borderId="8" xfId="0" applyNumberFormat="1" applyFont="1" applyFill="1" applyBorder="1" applyAlignment="1">
      <alignment horizontal="right" wrapText="1"/>
    </xf>
    <xf numFmtId="2" fontId="0" fillId="2" borderId="8" xfId="0" applyNumberFormat="1" applyFill="1" applyBorder="1" applyAlignment="1">
      <alignment horizontal="right" wrapText="1"/>
    </xf>
    <xf numFmtId="2" fontId="4" fillId="2" borderId="7" xfId="1" applyNumberFormat="1" applyFont="1" applyFill="1" applyBorder="1" applyAlignment="1">
      <alignment horizontal="right"/>
    </xf>
    <xf numFmtId="2" fontId="4" fillId="2" borderId="1" xfId="0" applyNumberFormat="1" applyFont="1" applyFill="1" applyBorder="1" applyAlignment="1">
      <alignment horizontal="right" wrapText="1"/>
    </xf>
    <xf numFmtId="0" fontId="0" fillId="2" borderId="14" xfId="0" applyFill="1" applyBorder="1"/>
    <xf numFmtId="0" fontId="0" fillId="2" borderId="15" xfId="0" applyFill="1" applyBorder="1"/>
    <xf numFmtId="0" fontId="0" fillId="2" borderId="16" xfId="0" applyFill="1" applyBorder="1"/>
    <xf numFmtId="2" fontId="4" fillId="2" borderId="1" xfId="0" applyNumberFormat="1" applyFont="1" applyFill="1" applyBorder="1"/>
    <xf numFmtId="0" fontId="3" fillId="2" borderId="4" xfId="1" applyFont="1" applyFill="1" applyBorder="1" applyAlignment="1">
      <alignment wrapText="1"/>
    </xf>
    <xf numFmtId="2" fontId="3" fillId="2" borderId="5" xfId="0" applyNumberFormat="1" applyFont="1" applyFill="1" applyBorder="1" applyAlignment="1">
      <alignment horizontal="right" vertical="center" wrapText="1"/>
    </xf>
    <xf numFmtId="2" fontId="3" fillId="2" borderId="6" xfId="0" applyNumberFormat="1" applyFont="1" applyFill="1" applyBorder="1" applyAlignment="1">
      <alignment horizontal="right" vertical="center" wrapText="1"/>
    </xf>
    <xf numFmtId="2" fontId="4" fillId="2" borderId="1" xfId="1" applyNumberFormat="1" applyFont="1" applyFill="1" applyBorder="1" applyAlignment="1">
      <alignment horizontal="right" vertical="center"/>
    </xf>
    <xf numFmtId="0" fontId="6" fillId="2" borderId="11" xfId="1" applyFont="1" applyFill="1" applyBorder="1" applyAlignment="1">
      <alignment horizontal="center" vertical="center"/>
    </xf>
    <xf numFmtId="0" fontId="6" fillId="2" borderId="12" xfId="1" applyFont="1" applyFill="1" applyBorder="1" applyAlignment="1">
      <alignment horizontal="center" vertical="center"/>
    </xf>
    <xf numFmtId="0" fontId="6" fillId="2" borderId="13" xfId="1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/>
    </xf>
    <xf numFmtId="0" fontId="6" fillId="0" borderId="9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10" xfId="0" applyFont="1" applyBorder="1" applyAlignment="1">
      <alignment horizontal="center"/>
    </xf>
    <xf numFmtId="0" fontId="6" fillId="2" borderId="9" xfId="1" applyFont="1" applyFill="1" applyBorder="1" applyAlignment="1">
      <alignment horizontal="center" vertical="center" wrapText="1"/>
    </xf>
    <xf numFmtId="0" fontId="6" fillId="2" borderId="10" xfId="1" applyFont="1" applyFill="1" applyBorder="1" applyAlignment="1">
      <alignment horizontal="center" vertical="center" wrapText="1"/>
    </xf>
  </cellXfs>
  <cellStyles count="2">
    <cellStyle name="Normal" xfId="0" builtinId="0"/>
    <cellStyle name="Normal 11" xfId="1" xr:uid="{3F4AE46D-807B-4C28-B455-AE6F2773A74C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3"/>
  <sheetViews>
    <sheetView tabSelected="1" topLeftCell="A25" zoomScale="115" zoomScaleNormal="115" workbookViewId="0">
      <selection activeCell="L9" sqref="L8:L9"/>
    </sheetView>
  </sheetViews>
  <sheetFormatPr defaultColWidth="9.109375" defaultRowHeight="23.4" x14ac:dyDescent="0.45"/>
  <cols>
    <col min="1" max="1" width="4.6640625" style="2" customWidth="1"/>
    <col min="2" max="2" width="25.44140625" style="1" customWidth="1"/>
    <col min="3" max="3" width="11.33203125" style="1" bestFit="1" customWidth="1"/>
    <col min="4" max="4" width="11.5546875" style="1" customWidth="1"/>
    <col min="5" max="5" width="9.33203125" style="1" customWidth="1"/>
    <col min="6" max="6" width="9.21875" style="1" customWidth="1"/>
    <col min="7" max="7" width="10.77734375" style="1" customWidth="1"/>
    <col min="8" max="8" width="9.5546875" style="1" customWidth="1"/>
    <col min="9" max="9" width="10.33203125" style="1" customWidth="1"/>
    <col min="10" max="10" width="11.44140625" style="1" customWidth="1"/>
    <col min="11" max="16384" width="9.109375" style="1"/>
  </cols>
  <sheetData>
    <row r="1" spans="1:10" ht="40.200000000000003" customHeight="1" x14ac:dyDescent="0.3">
      <c r="A1" s="35">
        <v>4</v>
      </c>
      <c r="B1" s="35"/>
      <c r="C1" s="35"/>
      <c r="D1" s="35"/>
      <c r="E1" s="35"/>
      <c r="F1" s="35"/>
      <c r="G1" s="35"/>
      <c r="H1" s="35"/>
      <c r="I1" s="35"/>
      <c r="J1" s="35"/>
    </row>
    <row r="2" spans="1:10" ht="25.8" customHeight="1" x14ac:dyDescent="0.3">
      <c r="A2" s="36" t="s">
        <v>23</v>
      </c>
      <c r="B2" s="36"/>
      <c r="C2" s="36"/>
      <c r="D2" s="36"/>
      <c r="E2" s="36"/>
      <c r="F2" s="36"/>
      <c r="G2" s="36"/>
      <c r="H2" s="36"/>
      <c r="I2" s="36"/>
      <c r="J2" s="36"/>
    </row>
    <row r="3" spans="1:10" ht="19.2" customHeight="1" x14ac:dyDescent="0.3">
      <c r="A3" s="37" t="s">
        <v>17</v>
      </c>
      <c r="B3" s="37"/>
      <c r="C3" s="37"/>
      <c r="D3" s="37"/>
      <c r="E3" s="37"/>
      <c r="F3" s="37"/>
      <c r="G3" s="37"/>
      <c r="H3" s="37"/>
      <c r="I3" s="37"/>
      <c r="J3" s="37"/>
    </row>
    <row r="4" spans="1:10" ht="28.8" x14ac:dyDescent="0.3">
      <c r="A4" s="3" t="s">
        <v>4</v>
      </c>
      <c r="B4" s="4" t="s">
        <v>0</v>
      </c>
      <c r="C4" s="3" t="s">
        <v>5</v>
      </c>
      <c r="D4" s="3" t="s">
        <v>6</v>
      </c>
      <c r="E4" s="3" t="s">
        <v>21</v>
      </c>
      <c r="F4" s="3" t="s">
        <v>20</v>
      </c>
      <c r="G4" s="4" t="s">
        <v>1</v>
      </c>
      <c r="H4" s="3" t="s">
        <v>7</v>
      </c>
      <c r="I4" s="3" t="s">
        <v>8</v>
      </c>
      <c r="J4" s="4" t="s">
        <v>9</v>
      </c>
    </row>
    <row r="5" spans="1:10" ht="14.4" x14ac:dyDescent="0.3">
      <c r="A5" s="5">
        <v>1</v>
      </c>
      <c r="B5" s="6" t="s">
        <v>2</v>
      </c>
      <c r="C5" s="7">
        <v>113</v>
      </c>
      <c r="D5" s="7">
        <v>37</v>
      </c>
      <c r="E5" s="7">
        <v>5</v>
      </c>
      <c r="F5" s="7">
        <v>10</v>
      </c>
      <c r="G5" s="7">
        <v>34</v>
      </c>
      <c r="H5" s="7">
        <v>37</v>
      </c>
      <c r="I5" s="7">
        <v>0</v>
      </c>
      <c r="J5" s="8">
        <f>C5+D5+G5+H5+I5+E5+F5</f>
        <v>236</v>
      </c>
    </row>
    <row r="6" spans="1:10" ht="14.4" x14ac:dyDescent="0.3">
      <c r="A6" s="5">
        <v>2</v>
      </c>
      <c r="B6" s="6" t="s">
        <v>10</v>
      </c>
      <c r="C6" s="9">
        <v>1982632.88</v>
      </c>
      <c r="D6" s="9">
        <v>341729.07</v>
      </c>
      <c r="E6" s="9">
        <v>1487.91</v>
      </c>
      <c r="F6" s="9">
        <v>0</v>
      </c>
      <c r="G6" s="10">
        <v>125099.4</v>
      </c>
      <c r="H6" s="9">
        <v>54810.74</v>
      </c>
      <c r="I6" s="11">
        <v>0</v>
      </c>
      <c r="J6" s="27">
        <f>C6+D6+G6+H6+I6+E6+F6</f>
        <v>2505760</v>
      </c>
    </row>
    <row r="7" spans="1:10" ht="28.2" customHeight="1" x14ac:dyDescent="0.3">
      <c r="A7" s="12">
        <v>3</v>
      </c>
      <c r="B7" s="28" t="s">
        <v>18</v>
      </c>
      <c r="C7" s="29">
        <v>679596.73</v>
      </c>
      <c r="D7" s="29">
        <v>90706.97</v>
      </c>
      <c r="E7" s="29">
        <v>3249.5</v>
      </c>
      <c r="F7" s="29">
        <v>0</v>
      </c>
      <c r="G7" s="29">
        <v>38117.15</v>
      </c>
      <c r="H7" s="29">
        <v>34725.43</v>
      </c>
      <c r="I7" s="30">
        <f>I11+I13</f>
        <v>135044</v>
      </c>
      <c r="J7" s="31">
        <f>C7+D7+G7+H7+I7+E7+F7</f>
        <v>981439.78</v>
      </c>
    </row>
    <row r="8" spans="1:10" ht="14.4" x14ac:dyDescent="0.3">
      <c r="A8" s="5">
        <v>4</v>
      </c>
      <c r="B8" s="14" t="s">
        <v>19</v>
      </c>
      <c r="C8" s="15">
        <f>C7/C6*100</f>
        <v>34.277487116021199</v>
      </c>
      <c r="D8" s="15">
        <f t="shared" ref="D8:H8" si="0">D7/D6*100</f>
        <v>26.543533448881007</v>
      </c>
      <c r="E8" s="15">
        <f t="shared" si="0"/>
        <v>218.39358563353963</v>
      </c>
      <c r="F8" s="15">
        <v>0</v>
      </c>
      <c r="G8" s="15">
        <f t="shared" si="0"/>
        <v>30.469490661026356</v>
      </c>
      <c r="H8" s="15">
        <f t="shared" si="0"/>
        <v>63.355156306957362</v>
      </c>
      <c r="I8" s="15">
        <v>0</v>
      </c>
      <c r="J8" s="16">
        <f>J7/J6*100</f>
        <v>39.167349626460634</v>
      </c>
    </row>
    <row r="9" spans="1:10" ht="14.4" x14ac:dyDescent="0.3">
      <c r="A9" s="5">
        <v>5</v>
      </c>
      <c r="B9" s="6" t="s">
        <v>11</v>
      </c>
      <c r="C9" s="15">
        <v>185680.84</v>
      </c>
      <c r="D9" s="15">
        <v>11521.67</v>
      </c>
      <c r="E9" s="15">
        <v>3040.66</v>
      </c>
      <c r="F9" s="15">
        <v>0</v>
      </c>
      <c r="G9" s="15">
        <v>14868.36</v>
      </c>
      <c r="H9" s="15">
        <v>14325.24</v>
      </c>
      <c r="I9" s="15">
        <f>I7</f>
        <v>135044</v>
      </c>
      <c r="J9" s="13">
        <f>C9+D9+G9+H9+I9+E9+F9</f>
        <v>364480.76999999996</v>
      </c>
    </row>
    <row r="10" spans="1:10" ht="14.4" x14ac:dyDescent="0.3">
      <c r="A10" s="5"/>
      <c r="B10" s="6" t="s">
        <v>12</v>
      </c>
      <c r="C10" s="15">
        <f t="shared" ref="C10:I10" si="1">C9/C7*100</f>
        <v>27.322209157775085</v>
      </c>
      <c r="D10" s="15">
        <f t="shared" si="1"/>
        <v>12.7020779108816</v>
      </c>
      <c r="E10" s="15">
        <f t="shared" si="1"/>
        <v>93.573165102323429</v>
      </c>
      <c r="F10" s="15">
        <v>0</v>
      </c>
      <c r="G10" s="15">
        <f t="shared" si="1"/>
        <v>39.007008656208555</v>
      </c>
      <c r="H10" s="15">
        <f t="shared" si="1"/>
        <v>41.252880093925405</v>
      </c>
      <c r="I10" s="15">
        <f t="shared" si="1"/>
        <v>100</v>
      </c>
      <c r="J10" s="17">
        <f>J9/J7*100</f>
        <v>37.137354469165693</v>
      </c>
    </row>
    <row r="11" spans="1:10" ht="14.4" x14ac:dyDescent="0.3">
      <c r="A11" s="5">
        <v>6</v>
      </c>
      <c r="B11" s="6" t="s">
        <v>13</v>
      </c>
      <c r="C11" s="15">
        <v>28031.97</v>
      </c>
      <c r="D11" s="15">
        <v>1710.1</v>
      </c>
      <c r="E11" s="15">
        <v>93.03</v>
      </c>
      <c r="F11" s="15">
        <v>0</v>
      </c>
      <c r="G11" s="15">
        <v>3492.52</v>
      </c>
      <c r="H11" s="15">
        <v>9307.17</v>
      </c>
      <c r="I11" s="15">
        <v>127799.4</v>
      </c>
      <c r="J11" s="13">
        <f>C11+D11+G11+H11+I11+E11+F11</f>
        <v>170434.18999999997</v>
      </c>
    </row>
    <row r="12" spans="1:10" ht="14.4" x14ac:dyDescent="0.3">
      <c r="A12" s="5"/>
      <c r="B12" s="6" t="s">
        <v>14</v>
      </c>
      <c r="C12" s="15">
        <f t="shared" ref="C12:I12" si="2">C11/C7*100</f>
        <v>4.1247947146537918</v>
      </c>
      <c r="D12" s="15">
        <f t="shared" si="2"/>
        <v>1.8853016477124083</v>
      </c>
      <c r="E12" s="15">
        <f t="shared" si="2"/>
        <v>2.8629019849207573</v>
      </c>
      <c r="F12" s="15">
        <v>0</v>
      </c>
      <c r="G12" s="15">
        <f t="shared" si="2"/>
        <v>9.1625947900092211</v>
      </c>
      <c r="H12" s="15">
        <f t="shared" si="2"/>
        <v>26.802173508002635</v>
      </c>
      <c r="I12" s="15">
        <f t="shared" si="2"/>
        <v>94.635378098989946</v>
      </c>
      <c r="J12" s="17">
        <f>J11/J7*100</f>
        <v>17.36573078380825</v>
      </c>
    </row>
    <row r="13" spans="1:10" ht="14.4" x14ac:dyDescent="0.3">
      <c r="A13" s="5">
        <v>7</v>
      </c>
      <c r="B13" s="6" t="s">
        <v>15</v>
      </c>
      <c r="C13" s="15">
        <v>143716.10999999999</v>
      </c>
      <c r="D13" s="15">
        <v>9231.31</v>
      </c>
      <c r="E13" s="15">
        <v>2947.63</v>
      </c>
      <c r="F13" s="15">
        <v>0</v>
      </c>
      <c r="G13" s="15">
        <v>10685.26</v>
      </c>
      <c r="H13" s="15">
        <v>171.84</v>
      </c>
      <c r="I13" s="15">
        <v>7244.6</v>
      </c>
      <c r="J13" s="13">
        <f>C13+D13+G13+H13+I13+E13+F13</f>
        <v>173996.75</v>
      </c>
    </row>
    <row r="14" spans="1:10" ht="14.4" x14ac:dyDescent="0.3">
      <c r="A14" s="5"/>
      <c r="B14" s="6" t="s">
        <v>14</v>
      </c>
      <c r="C14" s="15">
        <f t="shared" ref="C14:I14" si="3">C13/C7*100</f>
        <v>21.147263318939157</v>
      </c>
      <c r="D14" s="15">
        <f t="shared" si="3"/>
        <v>10.177067980553204</v>
      </c>
      <c r="E14" s="15">
        <f t="shared" si="3"/>
        <v>90.710263117402675</v>
      </c>
      <c r="F14" s="15">
        <v>0</v>
      </c>
      <c r="G14" s="15">
        <f t="shared" si="3"/>
        <v>28.032683450887593</v>
      </c>
      <c r="H14" s="15">
        <f t="shared" si="3"/>
        <v>0.49485348345578439</v>
      </c>
      <c r="I14" s="15">
        <f t="shared" si="3"/>
        <v>5.3646219010100413</v>
      </c>
      <c r="J14" s="17">
        <f>J13/J7*100</f>
        <v>17.728724018095129</v>
      </c>
    </row>
    <row r="15" spans="1:10" ht="14.4" x14ac:dyDescent="0.3">
      <c r="A15" s="18">
        <v>8</v>
      </c>
      <c r="B15" s="19" t="s">
        <v>16</v>
      </c>
      <c r="C15" s="20">
        <v>19188.759999999998</v>
      </c>
      <c r="D15" s="20">
        <v>580.26</v>
      </c>
      <c r="E15" s="20">
        <v>0</v>
      </c>
      <c r="F15" s="15">
        <v>0</v>
      </c>
      <c r="G15" s="21">
        <v>690.58</v>
      </c>
      <c r="H15" s="20">
        <v>4864.2299999999996</v>
      </c>
      <c r="I15" s="20">
        <v>0</v>
      </c>
      <c r="J15" s="22">
        <f>C15+D15+G15+H15+I15+E15+F15</f>
        <v>25323.829999999998</v>
      </c>
    </row>
    <row r="16" spans="1:10" ht="14.4" x14ac:dyDescent="0.3">
      <c r="A16" s="5"/>
      <c r="B16" s="6" t="s">
        <v>14</v>
      </c>
      <c r="C16" s="9">
        <f t="shared" ref="C16:I16" si="4">C15/C7*100</f>
        <v>2.8235509608764597</v>
      </c>
      <c r="D16" s="9">
        <f t="shared" si="4"/>
        <v>0.63970828261598867</v>
      </c>
      <c r="E16" s="9">
        <v>0</v>
      </c>
      <c r="F16" s="15">
        <v>0</v>
      </c>
      <c r="G16" s="9">
        <f>G15/G7*100</f>
        <v>1.8117304153117428</v>
      </c>
      <c r="H16" s="9">
        <f t="shared" si="4"/>
        <v>14.007688313722824</v>
      </c>
      <c r="I16" s="9">
        <f t="shared" si="4"/>
        <v>0</v>
      </c>
      <c r="J16" s="23">
        <f>J15/J7*100</f>
        <v>2.5802734427577407</v>
      </c>
    </row>
    <row r="17" spans="1:10" ht="14.4" x14ac:dyDescent="0.3">
      <c r="A17" s="24"/>
      <c r="B17" s="25"/>
      <c r="C17" s="25"/>
      <c r="D17" s="25"/>
      <c r="E17" s="25"/>
      <c r="F17" s="25"/>
      <c r="G17" s="25"/>
      <c r="H17" s="25"/>
      <c r="I17" s="25"/>
      <c r="J17" s="26"/>
    </row>
    <row r="18" spans="1:10" ht="97.2" customHeight="1" x14ac:dyDescent="0.5">
      <c r="A18" s="38" t="s">
        <v>3</v>
      </c>
      <c r="B18" s="39"/>
      <c r="C18" s="39"/>
      <c r="D18" s="39"/>
      <c r="E18" s="39"/>
      <c r="F18" s="39"/>
      <c r="G18" s="39"/>
      <c r="H18" s="39"/>
      <c r="I18" s="39"/>
      <c r="J18" s="40"/>
    </row>
    <row r="19" spans="1:10" ht="25.2" customHeight="1" x14ac:dyDescent="0.3">
      <c r="A19" s="41" t="s">
        <v>22</v>
      </c>
      <c r="B19" s="36"/>
      <c r="C19" s="36"/>
      <c r="D19" s="36"/>
      <c r="E19" s="36"/>
      <c r="F19" s="36"/>
      <c r="G19" s="36"/>
      <c r="H19" s="36"/>
      <c r="I19" s="36"/>
      <c r="J19" s="42"/>
    </row>
    <row r="20" spans="1:10" ht="19.8" customHeight="1" x14ac:dyDescent="0.3">
      <c r="A20" s="32" t="s">
        <v>17</v>
      </c>
      <c r="B20" s="33"/>
      <c r="C20" s="33"/>
      <c r="D20" s="33"/>
      <c r="E20" s="33"/>
      <c r="F20" s="33"/>
      <c r="G20" s="33"/>
      <c r="H20" s="33"/>
      <c r="I20" s="33"/>
      <c r="J20" s="34"/>
    </row>
    <row r="21" spans="1:10" ht="28.8" x14ac:dyDescent="0.3">
      <c r="A21" s="3" t="s">
        <v>4</v>
      </c>
      <c r="B21" s="4" t="s">
        <v>0</v>
      </c>
      <c r="C21" s="3" t="s">
        <v>5</v>
      </c>
      <c r="D21" s="3" t="s">
        <v>6</v>
      </c>
      <c r="E21" s="3" t="s">
        <v>21</v>
      </c>
      <c r="F21" s="3" t="s">
        <v>20</v>
      </c>
      <c r="G21" s="4" t="s">
        <v>1</v>
      </c>
      <c r="H21" s="3" t="s">
        <v>7</v>
      </c>
      <c r="I21" s="3" t="s">
        <v>8</v>
      </c>
      <c r="J21" s="4" t="s">
        <v>9</v>
      </c>
    </row>
    <row r="22" spans="1:10" ht="14.4" x14ac:dyDescent="0.3">
      <c r="A22" s="5">
        <v>1</v>
      </c>
      <c r="B22" s="6" t="s">
        <v>2</v>
      </c>
      <c r="C22" s="7">
        <v>113</v>
      </c>
      <c r="D22" s="7">
        <v>34</v>
      </c>
      <c r="E22" s="7">
        <v>5</v>
      </c>
      <c r="F22" s="7">
        <v>10</v>
      </c>
      <c r="G22" s="7">
        <v>32</v>
      </c>
      <c r="H22" s="7">
        <v>37</v>
      </c>
      <c r="I22" s="7">
        <v>0</v>
      </c>
      <c r="J22" s="8">
        <f>C22+D22+G22+H22+I22+E22+F22</f>
        <v>231</v>
      </c>
    </row>
    <row r="23" spans="1:10" ht="14.4" x14ac:dyDescent="0.3">
      <c r="A23" s="5">
        <v>2</v>
      </c>
      <c r="B23" s="6" t="s">
        <v>10</v>
      </c>
      <c r="C23" s="9">
        <v>2233298.65</v>
      </c>
      <c r="D23" s="9">
        <v>333425.61</v>
      </c>
      <c r="E23" s="9">
        <v>1945.87</v>
      </c>
      <c r="F23" s="9">
        <v>0</v>
      </c>
      <c r="G23" s="10">
        <v>125529.51</v>
      </c>
      <c r="H23" s="9">
        <v>54370.28</v>
      </c>
      <c r="I23" s="11">
        <v>0</v>
      </c>
      <c r="J23" s="27">
        <f>C23+D23+G23+H23+I23+E23+F23</f>
        <v>2748569.9199999995</v>
      </c>
    </row>
    <row r="24" spans="1:10" ht="28.8" x14ac:dyDescent="0.3">
      <c r="A24" s="12">
        <v>3</v>
      </c>
      <c r="B24" s="28" t="s">
        <v>18</v>
      </c>
      <c r="C24" s="29">
        <v>660251.82999999996</v>
      </c>
      <c r="D24" s="29">
        <v>84070.8</v>
      </c>
      <c r="E24" s="29">
        <v>3616.4</v>
      </c>
      <c r="F24" s="29">
        <v>0</v>
      </c>
      <c r="G24" s="29">
        <v>36681.910000000003</v>
      </c>
      <c r="H24" s="29">
        <v>32955.839999999997</v>
      </c>
      <c r="I24" s="30">
        <f>I28+I30</f>
        <v>137478.51</v>
      </c>
      <c r="J24" s="31">
        <f>C24+D24+G24+H24+I24+E24+F24</f>
        <v>955055.29</v>
      </c>
    </row>
    <row r="25" spans="1:10" ht="14.4" x14ac:dyDescent="0.3">
      <c r="A25" s="5">
        <v>4</v>
      </c>
      <c r="B25" s="14" t="s">
        <v>19</v>
      </c>
      <c r="C25" s="15">
        <f>C24/C23*100</f>
        <v>29.563973900221541</v>
      </c>
      <c r="D25" s="15">
        <f t="shared" ref="D25:H25" si="5">D24/D23*100</f>
        <v>25.214259936421801</v>
      </c>
      <c r="E25" s="15">
        <f t="shared" si="5"/>
        <v>185.85003109149122</v>
      </c>
      <c r="F25" s="15">
        <v>0</v>
      </c>
      <c r="G25" s="15">
        <f t="shared" ref="G25:J25" si="6">G24/G23*100</f>
        <v>29.221742361616805</v>
      </c>
      <c r="H25" s="15">
        <f t="shared" si="6"/>
        <v>60.613702927408127</v>
      </c>
      <c r="I25" s="15">
        <v>0</v>
      </c>
      <c r="J25" s="16">
        <f>J24/J23*100</f>
        <v>34.747352907071047</v>
      </c>
    </row>
    <row r="26" spans="1:10" ht="14.4" x14ac:dyDescent="0.3">
      <c r="A26" s="5">
        <v>5</v>
      </c>
      <c r="B26" s="6" t="s">
        <v>11</v>
      </c>
      <c r="C26" s="15">
        <v>181335.91</v>
      </c>
      <c r="D26" s="15">
        <v>12596.49</v>
      </c>
      <c r="E26" s="15">
        <v>3452.82</v>
      </c>
      <c r="F26" s="15">
        <v>0</v>
      </c>
      <c r="G26" s="15">
        <v>18734.75</v>
      </c>
      <c r="H26" s="15">
        <v>14641.88</v>
      </c>
      <c r="I26" s="15">
        <f>I24</f>
        <v>137478.51</v>
      </c>
      <c r="J26" s="13">
        <f>C26+D26+G26+H26+I26+E26+F26</f>
        <v>368240.36000000004</v>
      </c>
    </row>
    <row r="27" spans="1:10" ht="14.4" x14ac:dyDescent="0.3">
      <c r="A27" s="5"/>
      <c r="B27" s="6" t="s">
        <v>12</v>
      </c>
      <c r="C27" s="15">
        <f t="shared" ref="C27:I27" si="7">C26/C24*100</f>
        <v>27.46465844706557</v>
      </c>
      <c r="D27" s="15">
        <f t="shared" si="7"/>
        <v>14.983192737549778</v>
      </c>
      <c r="E27" s="15">
        <f t="shared" si="7"/>
        <v>95.476717177303399</v>
      </c>
      <c r="F27" s="15">
        <v>0</v>
      </c>
      <c r="G27" s="15">
        <f t="shared" ref="G27:J27" si="8">G26/G24*100</f>
        <v>51.073540063753484</v>
      </c>
      <c r="H27" s="15">
        <f t="shared" si="8"/>
        <v>44.428787128472528</v>
      </c>
      <c r="I27" s="15">
        <f t="shared" si="8"/>
        <v>100</v>
      </c>
      <c r="J27" s="17">
        <f>J26/J24*100</f>
        <v>38.556967733250296</v>
      </c>
    </row>
    <row r="28" spans="1:10" ht="14.4" x14ac:dyDescent="0.3">
      <c r="A28" s="5">
        <v>6</v>
      </c>
      <c r="B28" s="6" t="s">
        <v>13</v>
      </c>
      <c r="C28" s="15">
        <v>23977.279999999999</v>
      </c>
      <c r="D28" s="15">
        <v>1442.14</v>
      </c>
      <c r="E28" s="15">
        <v>102.78</v>
      </c>
      <c r="F28" s="15">
        <v>0</v>
      </c>
      <c r="G28" s="15">
        <v>3198.15</v>
      </c>
      <c r="H28" s="15">
        <v>9275.51</v>
      </c>
      <c r="I28" s="15">
        <v>130054.77</v>
      </c>
      <c r="J28" s="13">
        <f>C28+D28+G28+H28+I28+E28+F28</f>
        <v>168050.63</v>
      </c>
    </row>
    <row r="29" spans="1:10" ht="14.4" x14ac:dyDescent="0.3">
      <c r="A29" s="5"/>
      <c r="B29" s="6" t="s">
        <v>14</v>
      </c>
      <c r="C29" s="15">
        <f t="shared" ref="C29:I29" si="9">C28/C24*100</f>
        <v>3.6315355612115456</v>
      </c>
      <c r="D29" s="15">
        <f t="shared" si="9"/>
        <v>1.7153875067205262</v>
      </c>
      <c r="E29" s="15">
        <f t="shared" si="9"/>
        <v>2.842052870257715</v>
      </c>
      <c r="F29" s="15">
        <v>0</v>
      </c>
      <c r="G29" s="15">
        <f t="shared" ref="G29:J29" si="10">G28/G24*100</f>
        <v>8.7186027117999032</v>
      </c>
      <c r="H29" s="15">
        <f t="shared" si="10"/>
        <v>28.145269548583805</v>
      </c>
      <c r="I29" s="15">
        <f t="shared" si="10"/>
        <v>94.600072404043374</v>
      </c>
      <c r="J29" s="17">
        <f>J28/J24*100</f>
        <v>17.595905887291615</v>
      </c>
    </row>
    <row r="30" spans="1:10" ht="14.4" x14ac:dyDescent="0.3">
      <c r="A30" s="5">
        <v>7</v>
      </c>
      <c r="B30" s="6" t="s">
        <v>15</v>
      </c>
      <c r="C30" s="15">
        <v>138447.45000000001</v>
      </c>
      <c r="D30" s="15">
        <v>10619.67</v>
      </c>
      <c r="E30" s="15">
        <v>3350.04</v>
      </c>
      <c r="F30" s="15">
        <v>0</v>
      </c>
      <c r="G30" s="15">
        <v>10480.709999999999</v>
      </c>
      <c r="H30" s="15">
        <v>297.52</v>
      </c>
      <c r="I30" s="15">
        <v>7423.74</v>
      </c>
      <c r="J30" s="13">
        <f>C30+D30+G30+H30+I30+E30+F30</f>
        <v>170619.13</v>
      </c>
    </row>
    <row r="31" spans="1:10" ht="14.4" x14ac:dyDescent="0.3">
      <c r="A31" s="5"/>
      <c r="B31" s="6" t="s">
        <v>14</v>
      </c>
      <c r="C31" s="15">
        <f t="shared" ref="C31:I31" si="11">C30/C24*100</f>
        <v>20.968885462990691</v>
      </c>
      <c r="D31" s="15">
        <f t="shared" si="11"/>
        <v>12.631817468134003</v>
      </c>
      <c r="E31" s="15">
        <f t="shared" si="11"/>
        <v>92.634664307045682</v>
      </c>
      <c r="F31" s="15">
        <v>0</v>
      </c>
      <c r="G31" s="15">
        <f t="shared" ref="G31:J31" si="12">G30/G24*100</f>
        <v>28.57187643718661</v>
      </c>
      <c r="H31" s="15">
        <f t="shared" si="12"/>
        <v>0.90278384650489873</v>
      </c>
      <c r="I31" s="15">
        <f t="shared" si="12"/>
        <v>5.3999275959566333</v>
      </c>
      <c r="J31" s="17">
        <f>J30/J24*100</f>
        <v>17.864843196669796</v>
      </c>
    </row>
    <row r="32" spans="1:10" ht="14.4" x14ac:dyDescent="0.3">
      <c r="A32" s="18">
        <v>8</v>
      </c>
      <c r="B32" s="19" t="s">
        <v>16</v>
      </c>
      <c r="C32" s="20">
        <v>18911.18</v>
      </c>
      <c r="D32" s="20">
        <v>534.67999999999995</v>
      </c>
      <c r="E32" s="20">
        <v>0</v>
      </c>
      <c r="F32" s="15">
        <v>0</v>
      </c>
      <c r="G32" s="21">
        <v>5055.8900000000003</v>
      </c>
      <c r="H32" s="20">
        <v>5068.8500000000004</v>
      </c>
      <c r="I32" s="20">
        <v>0</v>
      </c>
      <c r="J32" s="22">
        <f>C32+D32+G32+H32+I32+E32+F32</f>
        <v>29570.6</v>
      </c>
    </row>
    <row r="33" spans="1:10" ht="14.4" x14ac:dyDescent="0.3">
      <c r="A33" s="5"/>
      <c r="B33" s="6" t="s">
        <v>14</v>
      </c>
      <c r="C33" s="9">
        <f t="shared" ref="C33:I33" si="13">C32/C24*100</f>
        <v>2.8642374228633338</v>
      </c>
      <c r="D33" s="9">
        <f t="shared" si="13"/>
        <v>0.63598776269525203</v>
      </c>
      <c r="E33" s="9">
        <v>0</v>
      </c>
      <c r="F33" s="15">
        <v>0</v>
      </c>
      <c r="G33" s="9">
        <f>G32/G24*100</f>
        <v>13.783060914766979</v>
      </c>
      <c r="H33" s="9">
        <f t="shared" ref="H33:J33" si="14">H32/H24*100</f>
        <v>15.380733733383828</v>
      </c>
      <c r="I33" s="9">
        <f t="shared" si="14"/>
        <v>0</v>
      </c>
      <c r="J33" s="23">
        <f>J32/J24*100</f>
        <v>3.0962186492888804</v>
      </c>
    </row>
  </sheetData>
  <mergeCells count="6">
    <mergeCell ref="A20:J20"/>
    <mergeCell ref="A1:J1"/>
    <mergeCell ref="A2:J2"/>
    <mergeCell ref="A3:J3"/>
    <mergeCell ref="A18:J18"/>
    <mergeCell ref="A19:J19"/>
  </mergeCells>
  <printOptions horizontalCentered="1" gridLines="1"/>
  <pageMargins left="0.25" right="0.25" top="0.75" bottom="0.75" header="0.3" footer="0.3"/>
  <pageSetup paperSize="9" scale="85" fitToWidth="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2023-11-09T10:03:05Z</dcterms:modified>
</cp:coreProperties>
</file>